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rturo\FACULTAD\Plan 2022\5° Año\1ER CUATRI\Simulación y Optimización de procesos\TPs\TP7\"/>
    </mc:Choice>
  </mc:AlternateContent>
  <xr:revisionPtr revIDLastSave="0" documentId="13_ncr:1_{B3778032-CB28-4B81-B631-85AFF1D9B192}" xr6:coauthVersionLast="43" xr6:coauthVersionMax="43" xr10:uidLastSave="{00000000-0000-0000-0000-000000000000}"/>
  <bookViews>
    <workbookView xWindow="-120" yWindow="-120" windowWidth="29040" windowHeight="15840" xr2:uid="{01983D5A-393B-4F8B-8E1B-41647756DFED}"/>
  </bookViews>
  <sheets>
    <sheet name="Hoja1" sheetId="1" r:id="rId1"/>
  </sheets>
  <definedNames>
    <definedName name="solver_adj" localSheetId="0" hidden="1">Hoja1!$G$4:$G$6</definedName>
    <definedName name="solver_cvg" localSheetId="0" hidden="1">"""""""""""""""""""""""""""""""""""""""""""""""""""""""""""""""""""""""""""""""""""""""""""""""""""""""""""""""""""""""""""""""0,0001"""""""""""""""""""""""""""""""""""""""""""""""""""""""""""""""""""""""""""""""""""""""""""""""""""""""""""""""""""""""""""""""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Hoja1!$G$4</definedName>
    <definedName name="solver_lhs2" localSheetId="0" hidden="1">Hoja1!$G$6</definedName>
    <definedName name="solver_mip" localSheetId="0" hidden="1">2147483647</definedName>
    <definedName name="solver_mni" localSheetId="0" hidden="1">30</definedName>
    <definedName name="solver_mrt" localSheetId="0" hidden="1">"""""""""""""""""""""""""""""""""""""""""""""""""""""""""""""""""""""""""""""""""""""""""""""""""""""""""""""""""""""""""""""""0,075"""""""""""""""""""""""""""""""""""""""""""""""""""""""""""""""""""""""""""""""""""""""""""""""""""""""""""""""""""""""""""""""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Hoja1!$D$11</definedName>
    <definedName name="solver_pre" localSheetId="0" hidden="1">"""""""""""""""""""""""""""""""""""""""""""""""""""""""""""""""""""""""""""""""""""""""""""""""""""""""""""""""""""""""""""""""0,000001"""""""""""""""""""""""""""""""""""""""""""""""""""""""""""""""""""""""""""""""""""""""""""""""""""""""""""""""""""""""""""""""</definedName>
    <definedName name="solver_rbv" localSheetId="0" hidden="1">1</definedName>
    <definedName name="solver_rel1" localSheetId="0" hidden="1">3</definedName>
    <definedName name="solver_rel2" localSheetId="0" hidden="1">3</definedName>
    <definedName name="solver_rhs1" localSheetId="0" hidden="1">Hoja1!$I$3</definedName>
    <definedName name="solver_rhs2" localSheetId="0" hidden="1">Hoja1!$I$3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  <c r="B10" i="1"/>
  <c r="B9" i="1"/>
  <c r="B8" i="1"/>
  <c r="B6" i="1"/>
  <c r="B7" i="1"/>
  <c r="B5" i="1"/>
  <c r="B4" i="1"/>
  <c r="B3" i="1"/>
  <c r="B2" i="1"/>
  <c r="D2" i="1" l="1"/>
  <c r="C10" i="1"/>
  <c r="D10" i="1" s="1"/>
  <c r="C3" i="1"/>
  <c r="D3" i="1" s="1"/>
  <c r="C4" i="1"/>
  <c r="D4" i="1" s="1"/>
  <c r="C5" i="1"/>
  <c r="D5" i="1" s="1"/>
  <c r="C6" i="1"/>
  <c r="D6" i="1" s="1"/>
  <c r="C7" i="1"/>
  <c r="D7" i="1" s="1"/>
  <c r="C8" i="1"/>
  <c r="D8" i="1" s="1"/>
  <c r="C9" i="1"/>
  <c r="D9" i="1" s="1"/>
  <c r="D11" i="1" l="1"/>
</calcChain>
</file>

<file path=xl/sharedStrings.xml><?xml version="1.0" encoding="utf-8"?>
<sst xmlns="http://schemas.openxmlformats.org/spreadsheetml/2006/main" count="7" uniqueCount="7">
  <si>
    <t>T (°C)</t>
  </si>
  <si>
    <t>u (cP)</t>
  </si>
  <si>
    <t>u(T)</t>
  </si>
  <si>
    <t>Error2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</si>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</sst>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09369-38ED-4109-8F14-BD2FC621293D}">
  <dimension ref="A1:I11"/>
  <sheetViews>
    <sheetView tabSelected="1" zoomScale="235" zoomScaleNormal="235" workbookViewId="0">
      <selection activeCell="G12" sqref="G12"/>
    </sheetView>
  </sheetViews>
  <sheetFormatPr baseColWidth="10" defaultRowHeight="15" x14ac:dyDescent="0.25"/>
  <cols>
    <col min="3" max="3" width="12.28515625" bestFit="1" customWidth="1"/>
  </cols>
  <sheetData>
    <row r="1" spans="1:9" x14ac:dyDescent="0.25">
      <c r="A1" t="s">
        <v>0</v>
      </c>
      <c r="B1" s="1" t="s">
        <v>1</v>
      </c>
      <c r="C1" t="s">
        <v>2</v>
      </c>
      <c r="D1" t="s">
        <v>3</v>
      </c>
    </row>
    <row r="2" spans="1:9" x14ac:dyDescent="0.25">
      <c r="A2">
        <v>10</v>
      </c>
      <c r="B2">
        <f>1.308/1000</f>
        <v>1.3080000000000001E-3</v>
      </c>
      <c r="C2">
        <f>EXP($G$4/(A2+$G$5)+$G$6)</f>
        <v>1</v>
      </c>
      <c r="D2">
        <f>(B2-C2)^2</f>
        <v>0.99738571086400007</v>
      </c>
    </row>
    <row r="3" spans="1:9" x14ac:dyDescent="0.25">
      <c r="A3">
        <v>20</v>
      </c>
      <c r="B3">
        <f>1.003/1000</f>
        <v>1.003E-3</v>
      </c>
      <c r="C3">
        <f t="shared" ref="C3:C9" si="0">EXP($G$4/(A3+$G$5)+$G$6)</f>
        <v>1</v>
      </c>
      <c r="D3">
        <f>(B3-C3)^2</f>
        <v>0.99799500600900004</v>
      </c>
      <c r="I3">
        <v>0</v>
      </c>
    </row>
    <row r="4" spans="1:9" x14ac:dyDescent="0.25">
      <c r="A4">
        <v>30</v>
      </c>
      <c r="B4">
        <f>0.798/1000</f>
        <v>7.9799999999999999E-4</v>
      </c>
      <c r="C4">
        <f t="shared" si="0"/>
        <v>1</v>
      </c>
      <c r="D4">
        <f t="shared" ref="D3:D9" si="1">(B4-C4)^2</f>
        <v>0.99840463680400005</v>
      </c>
      <c r="F4" t="s">
        <v>4</v>
      </c>
      <c r="G4" s="2">
        <v>0</v>
      </c>
    </row>
    <row r="5" spans="1:9" x14ac:dyDescent="0.25">
      <c r="A5">
        <v>40</v>
      </c>
      <c r="B5">
        <f>0.653/1000</f>
        <v>6.5300000000000004E-4</v>
      </c>
      <c r="C5">
        <f t="shared" si="0"/>
        <v>1</v>
      </c>
      <c r="D5">
        <f t="shared" si="1"/>
        <v>0.99869442640899997</v>
      </c>
      <c r="F5" t="s">
        <v>5</v>
      </c>
      <c r="G5" s="2">
        <v>14.947057214403491</v>
      </c>
    </row>
    <row r="6" spans="1:9" x14ac:dyDescent="0.25">
      <c r="A6">
        <v>50</v>
      </c>
      <c r="B6">
        <f>0.547/1000</f>
        <v>5.4700000000000007E-4</v>
      </c>
      <c r="C6">
        <f t="shared" si="0"/>
        <v>1</v>
      </c>
      <c r="D6">
        <f t="shared" si="1"/>
        <v>0.99890629920900009</v>
      </c>
      <c r="F6" t="s">
        <v>6</v>
      </c>
      <c r="G6" s="2">
        <v>0</v>
      </c>
    </row>
    <row r="7" spans="1:9" x14ac:dyDescent="0.25">
      <c r="A7">
        <v>60</v>
      </c>
      <c r="B7">
        <f>0.467/1000</f>
        <v>4.6700000000000002E-4</v>
      </c>
      <c r="C7">
        <f t="shared" si="0"/>
        <v>1</v>
      </c>
      <c r="D7">
        <f t="shared" si="1"/>
        <v>0.99906621808899998</v>
      </c>
    </row>
    <row r="8" spans="1:9" x14ac:dyDescent="0.25">
      <c r="A8">
        <v>70</v>
      </c>
      <c r="B8">
        <f>0.404/1000</f>
        <v>4.0400000000000001E-4</v>
      </c>
      <c r="C8">
        <f t="shared" si="0"/>
        <v>1</v>
      </c>
      <c r="D8">
        <f t="shared" si="1"/>
        <v>0.99919216321600013</v>
      </c>
    </row>
    <row r="9" spans="1:9" x14ac:dyDescent="0.25">
      <c r="A9">
        <v>80</v>
      </c>
      <c r="B9">
        <f>0.355/1000</f>
        <v>3.5499999999999996E-4</v>
      </c>
      <c r="C9">
        <f t="shared" si="0"/>
        <v>1</v>
      </c>
      <c r="D9">
        <f t="shared" si="1"/>
        <v>0.999290126025</v>
      </c>
    </row>
    <row r="10" spans="1:9" x14ac:dyDescent="0.25">
      <c r="A10">
        <v>90</v>
      </c>
      <c r="B10">
        <f>0.315/1000</f>
        <v>3.1500000000000001E-4</v>
      </c>
      <c r="C10">
        <f>EXP($G$4/(A10+$G$5)+$G$6)</f>
        <v>1</v>
      </c>
      <c r="D10">
        <f>(B10-C10)^2</f>
        <v>0.99937009922500009</v>
      </c>
    </row>
    <row r="11" spans="1:9" x14ac:dyDescent="0.25">
      <c r="D11">
        <f>SUM(D2:D10)</f>
        <v>8.988304685850002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2025-06-19T01:27:55Z</dcterms:created>
  <dcterms:modified xsi:type="dcterms:W3CDTF">2025-06-19T13:29:31Z</dcterms:modified>
</cp:coreProperties>
</file>